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"/>
    </mc:Choice>
  </mc:AlternateContent>
  <xr:revisionPtr revIDLastSave="0" documentId="13_ncr:1_{61AB97CC-7E07-2948-9599-BCB1EB300AF8}" xr6:coauthVersionLast="47" xr6:coauthVersionMax="47" xr10:uidLastSave="{00000000-0000-0000-0000-000000000000}"/>
  <bookViews>
    <workbookView xWindow="0" yWindow="0" windowWidth="28800" windowHeight="18000" xr2:uid="{07C0B002-94A6-B040-BDE3-90A82FEB4C3D}"/>
  </bookViews>
  <sheets>
    <sheet name="HOJ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F20" i="1"/>
  <c r="G20" i="1" s="1"/>
  <c r="F19" i="1"/>
  <c r="G19" i="1" s="1"/>
  <c r="E18" i="1"/>
  <c r="G18" i="1" s="1"/>
  <c r="E17" i="1"/>
  <c r="G17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G41" i="1" l="1"/>
</calcChain>
</file>

<file path=xl/sharedStrings.xml><?xml version="1.0" encoding="utf-8"?>
<sst xmlns="http://schemas.openxmlformats.org/spreadsheetml/2006/main" count="85" uniqueCount="79">
  <si>
    <t>FORMATO DE SOLICITUD DE INFORMACIÓN A LOS PROVEEDORES EN SECOP II No. SI-CCS-9310-022-2026</t>
  </si>
  <si>
    <t>OBJETO: CONTRATAR UN OPERADOR LOGÍSTICOI PARA EL DESARROLLO Y EJECUCIÓN DE LAS ACTIVIDADES REQUERIDAS PARA LLEVAR A CABO LA
CUMBRE DEREPRESENTANTES 2026 EN EL CENTRO DE COMERCIO Y SERVICIOS DEL SENA REGIONAL TOLIMA</t>
  </si>
  <si>
    <t>El interesado debe indicar de acuerdo con el objeto del contrato y las especificaciones técnicas de cada elemento, su valor así:_x000D_</t>
  </si>
  <si>
    <t xml:space="preserve">ITEM </t>
  </si>
  <si>
    <t>DESCRIPCION</t>
  </si>
  <si>
    <t>CANTIDAD</t>
  </si>
  <si>
    <t xml:space="preserve">VALOR  UNITARIO </t>
  </si>
  <si>
    <t>IVA 19%</t>
  </si>
  <si>
    <t>impoconsumo 8% Servicios de comidas y bebidas</t>
  </si>
  <si>
    <t xml:space="preserve">VALOR TOTAL </t>
  </si>
  <si>
    <t>Servicio de Alquiler Auditorio</t>
  </si>
  <si>
    <t>Auditorio con capacidad para mínimo quinientas (500) personas durante la totalidad del tiempo del desarrollo del Encuentro, incluyendo la noche.</t>
  </si>
  <si>
    <t>Servicio de Alquiler Sonido</t>
  </si>
  <si>
    <t xml:space="preserve">Descripción técnica del FBT: 				
 * 600W + 300W RMS – 135dB SPL				
 * Sistema de matriz de línea bass-reflex compacta de 2 vías				
 * Dos woofers de 250 mm (10″) con bobinas de voz de 64 mm (2.5″)				
 * Dos controladores de compresión HF B&amp;C personalizados con gargantas de 25 mm (1″)				
 * Guía de ondas de precisión que ofrece 90 ° de dispersión horizontal hasta 18Khz 				
 * Respuesta de frecuencia de 55Hz a 20KHz				
 * Sistema de biamplificador de clase D integrado que ofrece 600Wrms y 300Wrms para LF y HF con fuentes de alimentación conmutadas				
 * Procesador DSP integrado con 8 preajustes de ecualización, nivel de HF ajustable de +/- 5db para un sombreado de amplitud precisa				
 * Panel de control con entrada y enlace XLR, control preestablecido, control de nivel de HF, filtro HP y elevación de tierra				
 * Fuerte gabinete de madera contrachapada de abedul con asas de aluminio integradas, herrajes y accesorios que ofrecen un ángulo ajustable que varía de 0 ° a 10 ° en incrementos de 1 °				
 * Amplia gama de accesorios para ofrecer la máxima flexibilidad sin importar si su sistema de matriz de línea MUSE está suspendido o apilado en el suelo.				</t>
  </si>
  <si>
    <t>Servicio de Alquiler Pantallas</t>
  </si>
  <si>
    <t xml:space="preserve">Pantalla led tamaño 10*3				
Pitch 3.9 				
Voltaje 110. A 240 				
Amperios x módulos 0.50 a 1 A 				
Medidas módulos 50x50 y 1.00 x 50 				
Conexiones de señal Utp 				
Conexión de corriente power com				</t>
  </si>
  <si>
    <t>Servicio de Alquiler Cámaras</t>
  </si>
  <si>
    <t>cámaras web de alta resolución o smartphones hasta cámaras DSLR o de video profesional para realizar transmisión en vivo del evento</t>
  </si>
  <si>
    <t>Servicio de Alquiler de Capturadora de video</t>
  </si>
  <si>
    <t>Capturadora de video: Dispositivos (ej. Blackmagic, Elgato) que conectan la cámara profesional al ordenador por USB o HDMI.</t>
  </si>
  <si>
    <t>Servicio de Alquiler de Mesas</t>
  </si>
  <si>
    <t>mesas Plegables 1.8m Blanca Estructura Panal Patas Antideslizantes</t>
  </si>
  <si>
    <t>Servicio de Alquiler de Sillas</t>
  </si>
  <si>
    <t>sillas plásticas Profundidad: 52.5cm, Ancho: 46.5 cm, Altura: 87.5 cm</t>
  </si>
  <si>
    <t xml:space="preserve">Servicio de Alquiler de Ambulancia </t>
  </si>
  <si>
    <t>Ambulancia medicalizada para los 4 días en el horario del evento. (21 al 24 de julio - 07:00 am a 07:00 pm)</t>
  </si>
  <si>
    <t>Servicio de Alquiler de Bus</t>
  </si>
  <si>
    <t>Servicio de transporte desde el lugar del evento hacia los hoteles y viceversa por los días que se realizará el evento, capacidad 40 pasajeros.</t>
  </si>
  <si>
    <t>Alojamiento</t>
  </si>
  <si>
    <t>Acomodación: Acomodación doble, triple o máximo cuádruple en camas individuales y por género; con baño privado, habitaciones con televisión por cable, toallas y elementos de aseo durante toda la estadía. Incluye seguro hotelero y desayuno tipo buffet (21 al 24 de julio), para un total de 4 días 3 noches.</t>
  </si>
  <si>
    <t xml:space="preserve">Alimentación </t>
  </si>
  <si>
    <t>4 almuerzos y 3 cenas tipo buffet, durante los días del evento (21 al 24 de julio)</t>
  </si>
  <si>
    <t>Refrigerios</t>
  </si>
  <si>
    <t>1 refrigerio en la mañana y 1 refrigerio en la tarde, durante los días del evento (21 al 24 de julio)</t>
  </si>
  <si>
    <t>Pendones</t>
  </si>
  <si>
    <t xml:space="preserve">Pendones tipo araña ideal para eventos y ferias, fabricado con materiales duraderos como aluminio y poliester Material estructura: Aluminio y poliester, garantizando resistencia y estabilidad. Tamaño: 0.80 X 1.80 m, con logos institucionales. </t>
  </si>
  <si>
    <t>Escarapelas</t>
  </si>
  <si>
    <t>Escarapelas + reata con abrazadera, para cada uno de los participantes del evento, identificado con nombre, regional y tipo de participante (aprendiz, profesional de BAA, etc.)</t>
  </si>
  <si>
    <t>Camisetas</t>
  </si>
  <si>
    <t>camisetas t-shirt de algodón con la publicidad del evento. (Tallas propuestas por el supervisor de contrato).</t>
  </si>
  <si>
    <t>Botilitos</t>
  </si>
  <si>
    <t>botilitos o termos plásticos de 700 mililitros con la publicidad del evento, cada botilito deberá incluir su respectiva tula</t>
  </si>
  <si>
    <t>Lapiceros</t>
  </si>
  <si>
    <t>Lapiceros de color negro</t>
  </si>
  <si>
    <t xml:space="preserve">PAPELERIA </t>
  </si>
  <si>
    <t>Libretas</t>
  </si>
  <si>
    <t>libretas ecológicas argolladas hojas rayadas a base de cartón rígido. Diseño moderno. Incluye bolígrafo de cartón, Material: Cartón + Papel, Medidas: 18 cms x 14,5 cms. con la publicidad del evento</t>
  </si>
  <si>
    <t>Cartulina negra × pliego</t>
  </si>
  <si>
    <t>Cartulina de alta calidad</t>
  </si>
  <si>
    <t>Cinta transparente ancha</t>
  </si>
  <si>
    <t>Cinta adhesiva</t>
  </si>
  <si>
    <t>Silicona fría o líquida frasco de 1000c³</t>
  </si>
  <si>
    <t>Adhesivo líquido</t>
  </si>
  <si>
    <t>1 rollo Papel craft rollo de 1.50 cm</t>
  </si>
  <si>
    <t>Papel industrial</t>
  </si>
  <si>
    <t>1 galon de pintura acrilica NEON  amarillo</t>
  </si>
  <si>
    <t>Pintura acrílica tipo 1</t>
  </si>
  <si>
    <t>1 galon de pintura acrilica NEON VIOLETA</t>
  </si>
  <si>
    <t>1 galon de pintura acrilica NEON  VERDE</t>
  </si>
  <si>
    <t xml:space="preserve">COLBON MADERA </t>
  </si>
  <si>
    <t xml:space="preserve">PEGAMENTO </t>
  </si>
  <si>
    <t>CARTULINA BLANCA PLIEGO</t>
  </si>
  <si>
    <t xml:space="preserve">PINCELES </t>
  </si>
  <si>
    <t>PINCELES ARTISTICOS PARA ACUARELA</t>
  </si>
  <si>
    <t>Servicio de apoyo</t>
  </si>
  <si>
    <t>Coaching Social/Comunitario: Enfoque en el empoderamiento de individuos en contextos de vulnerabilidad o transformación social.                               Coaching Organizacional/Laboral: Aplicación de conocimientos sociales para mejorar el clima laboral, la productividad y el desarrollo de carrera.
Su participación se requiere para el primer día en el horario de 2:00 pm a 4:00 pm.</t>
  </si>
  <si>
    <t>Formación: Título técnico como Auxiliar de Enfermería o técnico en Atención Prehospitalaria (APH).Certificaciones Vigentes: Soporte Vital Básico (BLS) mínimo de 20 horas.
Experiencia: Mínimo 6 meses a 1 año en urgencias, ambulancias (tripulación básica/medicalizada) o atención prehospitalaria.
Su participación se requiere para los cuatro días del evento, en el horario de 08:00 am a 06:00 pm.</t>
  </si>
  <si>
    <t>Tecnólogo o Profesional en ingeniero de sonido o afines con experiencia mínimo de 2 años Su participación se requiere para los cuatro días del evento, en el horario de 06:00 am a 08:00 pm.</t>
  </si>
  <si>
    <t>Interprete lenguaje de señas: Experiencia Requerida Trabajo en Equipo (Relevos): Experiencia trabajando en pareja (relevos cada 20-30 minutos) para mantener la calidad de la interpretación y evitar fatiga. Interpretación en Escenario: Experiencia previa en escenarios grandes, televisión o eventos con iluminación intensa. Preparación Previa: Experiencia en revisar libretos, canciones, o temáticas técnicas antes del evento para asegurar precisión léxica. 
Manejo de Variaciones Lingüísticas: Conocimiento de dialectos regionales y, si aplica, 
Su participación se requiere para los cuatro días del evento, en el horario de 08:00 am a 06:00 pm.</t>
  </si>
  <si>
    <t xml:space="preserve">TOTAL </t>
  </si>
  <si>
    <t>FIRMA PROPONENTE</t>
  </si>
  <si>
    <t xml:space="preserve">NOMBRE:    </t>
  </si>
  <si>
    <t xml:space="preserve"> Francisco Arturo Quintero Casas</t>
  </si>
  <si>
    <t xml:space="preserve">Identificación:   </t>
  </si>
  <si>
    <t>71.737.866 de Barranquilla</t>
  </si>
  <si>
    <t>info@gdgroup.com.co</t>
  </si>
  <si>
    <t>www.gdgroup.com.co</t>
  </si>
  <si>
    <t>Cra 71 No. 93-37</t>
  </si>
  <si>
    <t>Barranquilla –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</si>
</sst>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42" formatCode="_-&quot;$&quot;* #,##0_-;\-&quot;$&quot;* #,##0_-;_-&quot;$&quot;* &quot;-&quot;_-;_-@_-"/>
    <numFmt numFmtId="164" formatCode="_-[$$-409]* #,##0.00_ ;_-[$$-409]* \-#,##0.00\ ;_-[$$-409]* &quot;-&quot;??_ ;_-@_ "/>
    <numFmt numFmtId="165" formatCode="_-[$$-409]* #,##0_ ;_-[$$-409]* \-#,##0\ ;_-[$$-409]* &quot;-&quot;??_ ;_-@_ "/>
  </numFmts>
  <fonts count="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u/>
      <sz val="12"/>
      <color theme="1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Fill="1"/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6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6" fontId="4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>
      <alignment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4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2" fontId="4" fillId="0" borderId="0" xfId="1" applyFont="1"/>
    <xf numFmtId="0" fontId="6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232834</xdr:rowOff>
    </xdr:from>
    <xdr:to>
      <xdr:col>1</xdr:col>
      <xdr:colOff>56822</xdr:colOff>
      <xdr:row>3</xdr:row>
      <xdr:rowOff>402167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7FAB07-E68C-6543-874F-D4B4CA18F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232834"/>
          <a:ext cx="2533322" cy="2391833"/>
        </a:xfrm>
        <a:prstGeom prst="rect">
          <a:avLst/>
        </a:prstGeom>
      </xdr:spPr>
    </xdr:pic>
    <xdr:clientData/>
  </xdr:twoCellAnchor>
  <xdr:twoCellAnchor editAs="oneCell">
    <xdr:from>
      <xdr:col>1</xdr:col>
      <xdr:colOff>529166</xdr:colOff>
      <xdr:row>0</xdr:row>
      <xdr:rowOff>698500</xdr:rowOff>
    </xdr:from>
    <xdr:to>
      <xdr:col>2</xdr:col>
      <xdr:colOff>239781</xdr:colOff>
      <xdr:row>2</xdr:row>
      <xdr:rowOff>592667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5AA6C6-6AB1-7B44-941F-B298E87B1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2666" y="698500"/>
          <a:ext cx="11542782" cy="1375834"/>
        </a:xfrm>
        <a:prstGeom prst="rect">
          <a:avLst/>
        </a:prstGeom>
      </xdr:spPr>
    </xdr:pic>
    <xdr:clientData/>
  </xdr:twoCellAnchor>
  <xdr:twoCellAnchor editAs="oneCell">
    <xdr:from>
      <xdr:col>0</xdr:col>
      <xdr:colOff>1701954</xdr:colOff>
      <xdr:row>43</xdr:row>
      <xdr:rowOff>396702</xdr:rowOff>
    </xdr:from>
    <xdr:to>
      <xdr:col>1</xdr:col>
      <xdr:colOff>1530772</xdr:colOff>
      <xdr:row>45</xdr:row>
      <xdr:rowOff>23493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1700AE-7620-DC44-8DF1-56B7EEFE8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14" b="59544"/>
        <a:stretch/>
      </xdr:blipFill>
      <xdr:spPr bwMode="auto">
        <a:xfrm rot="240869">
          <a:off x="1701954" y="38539035"/>
          <a:ext cx="2432318" cy="10237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127000</xdr:colOff>
      <xdr:row>47</xdr:row>
      <xdr:rowOff>33159</xdr:rowOff>
    </xdr:from>
    <xdr:to>
      <xdr:col>6</xdr:col>
      <xdr:colOff>1947334</xdr:colOff>
      <xdr:row>51</xdr:row>
      <xdr:rowOff>84666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8E0F9D7-545F-1A42-BF41-CD610106D1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2745"/>
        <a:stretch/>
      </xdr:blipFill>
      <xdr:spPr bwMode="auto">
        <a:xfrm>
          <a:off x="127000" y="45308659"/>
          <a:ext cx="24913167" cy="8981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gdgroup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0C985-17BC-EE42-8B6F-597DB6524C8D}">
  <dimension ref="A1:H62"/>
  <sheetViews>
    <sheetView tabSelected="1" zoomScale="60" zoomScaleNormal="60" workbookViewId="0">
      <selection activeCell="A45" sqref="A45:F45"/>
    </sheetView>
  </sheetViews>
  <sheetFormatPr baseColWidth="10" defaultColWidth="8.83203125" defaultRowHeight="16"/>
  <cols>
    <col min="1" max="1" width="34.1640625" style="2" customWidth="1"/>
    <col min="2" max="2" width="155.33203125" style="2" customWidth="1"/>
    <col min="3" max="3" width="23.1640625" style="2" customWidth="1"/>
    <col min="4" max="4" width="23.1640625" style="3" customWidth="1"/>
    <col min="5" max="5" width="44.5" style="2" customWidth="1"/>
    <col min="6" max="6" width="23.1640625" style="2" customWidth="1"/>
    <col min="7" max="7" width="26.5" style="2" customWidth="1"/>
    <col min="8" max="8" width="14.33203125" style="2" customWidth="1"/>
    <col min="9" max="16384" width="8.83203125" style="2"/>
  </cols>
  <sheetData>
    <row r="1" spans="1:8" ht="58" customHeight="1"/>
    <row r="2" spans="1:8" ht="58" customHeight="1"/>
    <row r="3" spans="1:8" ht="58" customHeight="1"/>
    <row r="4" spans="1:8" ht="58" customHeight="1"/>
    <row r="5" spans="1:8" ht="79" customHeight="1">
      <c r="A5" s="4" t="s">
        <v>0</v>
      </c>
      <c r="B5" s="4"/>
      <c r="C5" s="4"/>
      <c r="D5" s="4"/>
      <c r="E5" s="4"/>
      <c r="F5" s="4"/>
      <c r="G5" s="4"/>
    </row>
    <row r="6" spans="1:8" ht="79" customHeight="1">
      <c r="A6" s="4" t="s">
        <v>1</v>
      </c>
      <c r="B6" s="4"/>
      <c r="C6" s="4"/>
      <c r="D6" s="4"/>
      <c r="E6" s="4"/>
      <c r="F6" s="4"/>
      <c r="G6" s="4"/>
    </row>
    <row r="7" spans="1:8" ht="79" customHeight="1">
      <c r="A7" s="4" t="s">
        <v>2</v>
      </c>
      <c r="B7" s="4"/>
      <c r="C7" s="4"/>
      <c r="D7" s="4"/>
      <c r="E7" s="4"/>
      <c r="F7" s="4"/>
      <c r="G7" s="4"/>
    </row>
    <row r="8" spans="1:8" ht="79" customHeight="1">
      <c r="A8" s="35" t="s">
        <v>3</v>
      </c>
      <c r="B8" s="35" t="s">
        <v>4</v>
      </c>
      <c r="C8" s="35" t="s">
        <v>5</v>
      </c>
      <c r="D8" s="5" t="s">
        <v>6</v>
      </c>
      <c r="E8" s="6" t="s">
        <v>7</v>
      </c>
      <c r="F8" s="7" t="s">
        <v>8</v>
      </c>
      <c r="G8" s="6" t="s">
        <v>9</v>
      </c>
      <c r="H8" s="8"/>
    </row>
    <row r="9" spans="1:8" ht="108" customHeight="1">
      <c r="A9" s="10" t="s">
        <v>10</v>
      </c>
      <c r="B9" s="9" t="s">
        <v>11</v>
      </c>
      <c r="C9" s="10">
        <v>1</v>
      </c>
      <c r="D9" s="11">
        <v>68708683.473389357</v>
      </c>
      <c r="E9" s="12">
        <f>+D9*19%</f>
        <v>13054649.859943978</v>
      </c>
      <c r="F9" s="13">
        <v>0</v>
      </c>
      <c r="G9" s="12">
        <f>(D9+E9+F9)*C9</f>
        <v>81763333.333333343</v>
      </c>
      <c r="H9" s="14"/>
    </row>
    <row r="10" spans="1:8" ht="287.25" customHeight="1">
      <c r="A10" s="10" t="s">
        <v>12</v>
      </c>
      <c r="B10" s="9" t="s">
        <v>13</v>
      </c>
      <c r="C10" s="10">
        <v>1</v>
      </c>
      <c r="D10" s="11">
        <v>14166666.666666668</v>
      </c>
      <c r="E10" s="12">
        <f>+D10*19%</f>
        <v>2691666.666666667</v>
      </c>
      <c r="F10" s="13">
        <v>0</v>
      </c>
      <c r="G10" s="12">
        <f t="shared" ref="G10:G36" si="0">(D10+E10+F10)*C10</f>
        <v>16858333.333333336</v>
      </c>
      <c r="H10" s="14"/>
    </row>
    <row r="11" spans="1:8" ht="192" customHeight="1">
      <c r="A11" s="10" t="s">
        <v>14</v>
      </c>
      <c r="B11" s="9" t="s">
        <v>15</v>
      </c>
      <c r="C11" s="10">
        <v>2</v>
      </c>
      <c r="D11" s="11">
        <v>11958333.333333334</v>
      </c>
      <c r="E11" s="12">
        <f t="shared" ref="E11:E15" si="1">+D11*19%</f>
        <v>2272083.3333333335</v>
      </c>
      <c r="F11" s="13">
        <v>0</v>
      </c>
      <c r="G11" s="12">
        <f t="shared" si="0"/>
        <v>28460833.333333336</v>
      </c>
      <c r="H11" s="14"/>
    </row>
    <row r="12" spans="1:8" ht="87.75" customHeight="1">
      <c r="A12" s="10" t="s">
        <v>16</v>
      </c>
      <c r="B12" s="9" t="s">
        <v>17</v>
      </c>
      <c r="C12" s="10">
        <v>2</v>
      </c>
      <c r="D12" s="11">
        <v>24000000</v>
      </c>
      <c r="E12" s="12">
        <f t="shared" si="1"/>
        <v>4560000</v>
      </c>
      <c r="F12" s="13">
        <v>0</v>
      </c>
      <c r="G12" s="12">
        <f t="shared" si="0"/>
        <v>57120000</v>
      </c>
      <c r="H12" s="14"/>
    </row>
    <row r="13" spans="1:8" ht="93.75" customHeight="1">
      <c r="A13" s="10" t="s">
        <v>18</v>
      </c>
      <c r="B13" s="9" t="s">
        <v>19</v>
      </c>
      <c r="C13" s="10">
        <v>2</v>
      </c>
      <c r="D13" s="11">
        <v>24000000</v>
      </c>
      <c r="E13" s="12">
        <f t="shared" si="1"/>
        <v>4560000</v>
      </c>
      <c r="F13" s="13">
        <v>0</v>
      </c>
      <c r="G13" s="12">
        <f t="shared" si="0"/>
        <v>57120000</v>
      </c>
      <c r="H13" s="14"/>
    </row>
    <row r="14" spans="1:8" ht="39" customHeight="1">
      <c r="A14" s="10" t="s">
        <v>20</v>
      </c>
      <c r="B14" s="10" t="s">
        <v>21</v>
      </c>
      <c r="C14" s="10">
        <v>70</v>
      </c>
      <c r="D14" s="11">
        <v>200000</v>
      </c>
      <c r="E14" s="12">
        <f t="shared" si="1"/>
        <v>38000</v>
      </c>
      <c r="F14" s="13">
        <v>0</v>
      </c>
      <c r="G14" s="12">
        <f t="shared" si="0"/>
        <v>16660000</v>
      </c>
      <c r="H14" s="14"/>
    </row>
    <row r="15" spans="1:8" ht="39" customHeight="1">
      <c r="A15" s="10" t="s">
        <v>22</v>
      </c>
      <c r="B15" s="10" t="s">
        <v>23</v>
      </c>
      <c r="C15" s="10">
        <v>500</v>
      </c>
      <c r="D15" s="11">
        <v>20000</v>
      </c>
      <c r="E15" s="12">
        <f t="shared" si="1"/>
        <v>3800</v>
      </c>
      <c r="F15" s="13">
        <v>0</v>
      </c>
      <c r="G15" s="12">
        <f t="shared" si="0"/>
        <v>11900000</v>
      </c>
      <c r="H15" s="14"/>
    </row>
    <row r="16" spans="1:8" ht="39" customHeight="1">
      <c r="A16" s="10" t="s">
        <v>24</v>
      </c>
      <c r="B16" s="9" t="s">
        <v>25</v>
      </c>
      <c r="C16" s="10">
        <v>1</v>
      </c>
      <c r="D16" s="11">
        <v>43792000</v>
      </c>
      <c r="E16" s="13">
        <v>0</v>
      </c>
      <c r="F16" s="13">
        <v>0</v>
      </c>
      <c r="G16" s="12">
        <f>(D16+E16+F16)*C16</f>
        <v>43792000</v>
      </c>
      <c r="H16" s="14"/>
    </row>
    <row r="17" spans="1:8" ht="127.5" customHeight="1">
      <c r="A17" s="10" t="s">
        <v>26</v>
      </c>
      <c r="B17" s="9" t="s">
        <v>27</v>
      </c>
      <c r="C17" s="10">
        <v>8</v>
      </c>
      <c r="D17" s="11">
        <v>5333333.333333334</v>
      </c>
      <c r="E17" s="12">
        <f t="shared" ref="E17:E18" si="2">+D17*19%</f>
        <v>1013333.3333333335</v>
      </c>
      <c r="F17" s="13">
        <v>0</v>
      </c>
      <c r="G17" s="12">
        <f t="shared" si="0"/>
        <v>50773333.333333343</v>
      </c>
      <c r="H17" s="14"/>
    </row>
    <row r="18" spans="1:8" ht="192.75" customHeight="1">
      <c r="A18" s="10" t="s">
        <v>28</v>
      </c>
      <c r="B18" s="9" t="s">
        <v>29</v>
      </c>
      <c r="C18" s="10">
        <v>500</v>
      </c>
      <c r="D18" s="11">
        <v>683069.18065462192</v>
      </c>
      <c r="E18" s="12">
        <f t="shared" si="2"/>
        <v>129783.14432437817</v>
      </c>
      <c r="F18" s="13">
        <v>0</v>
      </c>
      <c r="G18" s="12">
        <f t="shared" si="0"/>
        <v>406426162.48949999</v>
      </c>
      <c r="H18" s="14"/>
    </row>
    <row r="19" spans="1:8" ht="43" customHeight="1">
      <c r="A19" s="10" t="s">
        <v>30</v>
      </c>
      <c r="B19" s="10" t="s">
        <v>31</v>
      </c>
      <c r="C19" s="10">
        <v>3500</v>
      </c>
      <c r="D19" s="11">
        <v>58333.333333333336</v>
      </c>
      <c r="E19" s="15">
        <v>0</v>
      </c>
      <c r="F19" s="15">
        <f>+D19*8%</f>
        <v>4666.666666666667</v>
      </c>
      <c r="G19" s="12">
        <f t="shared" si="0"/>
        <v>220500000</v>
      </c>
      <c r="H19" s="14"/>
    </row>
    <row r="20" spans="1:8" ht="43" customHeight="1">
      <c r="A20" s="10" t="s">
        <v>32</v>
      </c>
      <c r="B20" s="9" t="s">
        <v>33</v>
      </c>
      <c r="C20" s="10">
        <v>3500</v>
      </c>
      <c r="D20" s="11">
        <v>25000</v>
      </c>
      <c r="E20" s="15">
        <v>0</v>
      </c>
      <c r="F20" s="15">
        <f>+D20*8%</f>
        <v>2000</v>
      </c>
      <c r="G20" s="12">
        <f t="shared" si="0"/>
        <v>94500000</v>
      </c>
      <c r="H20" s="14"/>
    </row>
    <row r="21" spans="1:8" ht="43" customHeight="1">
      <c r="A21" s="10" t="s">
        <v>34</v>
      </c>
      <c r="B21" s="9" t="s">
        <v>35</v>
      </c>
      <c r="C21" s="10">
        <v>4</v>
      </c>
      <c r="D21" s="11">
        <v>316666.66666666669</v>
      </c>
      <c r="E21" s="12">
        <f t="shared" ref="E21:E40" si="3">+D21*19%</f>
        <v>60166.666666666672</v>
      </c>
      <c r="F21" s="13">
        <v>0</v>
      </c>
      <c r="G21" s="12">
        <f t="shared" si="0"/>
        <v>1507333.3333333335</v>
      </c>
      <c r="H21" s="14"/>
    </row>
    <row r="22" spans="1:8" ht="43" customHeight="1">
      <c r="A22" s="10" t="s">
        <v>36</v>
      </c>
      <c r="B22" s="9" t="s">
        <v>37</v>
      </c>
      <c r="C22" s="10">
        <v>500</v>
      </c>
      <c r="D22" s="11">
        <v>6166.666666666667</v>
      </c>
      <c r="E22" s="12">
        <f t="shared" si="3"/>
        <v>1171.6666666666667</v>
      </c>
      <c r="F22" s="13">
        <v>0</v>
      </c>
      <c r="G22" s="12">
        <f t="shared" si="0"/>
        <v>3669166.666666667</v>
      </c>
      <c r="H22" s="14"/>
    </row>
    <row r="23" spans="1:8" ht="43" customHeight="1">
      <c r="A23" s="10" t="s">
        <v>38</v>
      </c>
      <c r="B23" s="9" t="s">
        <v>39</v>
      </c>
      <c r="C23" s="10">
        <v>600</v>
      </c>
      <c r="D23" s="11">
        <v>51666.666666666672</v>
      </c>
      <c r="E23" s="12">
        <f t="shared" si="3"/>
        <v>9816.6666666666679</v>
      </c>
      <c r="F23" s="13">
        <v>0</v>
      </c>
      <c r="G23" s="12">
        <f t="shared" si="0"/>
        <v>36890000.000000007</v>
      </c>
      <c r="H23" s="14"/>
    </row>
    <row r="24" spans="1:8" ht="43" customHeight="1">
      <c r="A24" s="10" t="s">
        <v>40</v>
      </c>
      <c r="B24" s="9" t="s">
        <v>41</v>
      </c>
      <c r="C24" s="10">
        <v>600</v>
      </c>
      <c r="D24" s="11">
        <v>18333.333333333336</v>
      </c>
      <c r="E24" s="12">
        <f t="shared" si="3"/>
        <v>3483.3333333333339</v>
      </c>
      <c r="F24" s="13">
        <v>0</v>
      </c>
      <c r="G24" s="12">
        <f t="shared" si="0"/>
        <v>13090000.000000004</v>
      </c>
      <c r="H24" s="14"/>
    </row>
    <row r="25" spans="1:8" ht="43" customHeight="1">
      <c r="A25" s="10" t="s">
        <v>42</v>
      </c>
      <c r="B25" s="10" t="s">
        <v>43</v>
      </c>
      <c r="C25" s="10">
        <v>600</v>
      </c>
      <c r="D25" s="11">
        <v>2333.3333333333335</v>
      </c>
      <c r="E25" s="12">
        <f t="shared" si="3"/>
        <v>443.33333333333337</v>
      </c>
      <c r="F25" s="13">
        <v>0</v>
      </c>
      <c r="G25" s="12">
        <f t="shared" si="0"/>
        <v>1666000.0000000002</v>
      </c>
      <c r="H25" s="14"/>
    </row>
    <row r="26" spans="1:8" ht="57.75" customHeight="1">
      <c r="A26" s="10" t="s">
        <v>45</v>
      </c>
      <c r="B26" s="9" t="s">
        <v>46</v>
      </c>
      <c r="C26" s="10">
        <v>600</v>
      </c>
      <c r="D26" s="11">
        <v>25000</v>
      </c>
      <c r="E26" s="12">
        <f t="shared" si="3"/>
        <v>4750</v>
      </c>
      <c r="F26" s="13">
        <v>0</v>
      </c>
      <c r="G26" s="12">
        <f t="shared" si="0"/>
        <v>17850000</v>
      </c>
      <c r="H26" s="14"/>
    </row>
    <row r="27" spans="1:8" ht="52" customHeight="1">
      <c r="A27" s="9" t="s">
        <v>47</v>
      </c>
      <c r="B27" s="9" t="s">
        <v>48</v>
      </c>
      <c r="C27" s="10">
        <v>12</v>
      </c>
      <c r="D27" s="11">
        <v>4000</v>
      </c>
      <c r="E27" s="12">
        <f t="shared" si="3"/>
        <v>760</v>
      </c>
      <c r="F27" s="13">
        <v>0</v>
      </c>
      <c r="G27" s="12">
        <f t="shared" si="0"/>
        <v>57120</v>
      </c>
      <c r="H27" s="14"/>
    </row>
    <row r="28" spans="1:8" ht="52" customHeight="1">
      <c r="A28" s="9" t="s">
        <v>49</v>
      </c>
      <c r="B28" s="9" t="s">
        <v>50</v>
      </c>
      <c r="C28" s="10">
        <v>10</v>
      </c>
      <c r="D28" s="11">
        <v>16000</v>
      </c>
      <c r="E28" s="12">
        <f t="shared" si="3"/>
        <v>3040</v>
      </c>
      <c r="F28" s="13">
        <v>0</v>
      </c>
      <c r="G28" s="12">
        <f t="shared" si="0"/>
        <v>190400</v>
      </c>
      <c r="H28" s="14"/>
    </row>
    <row r="29" spans="1:8" ht="52" customHeight="1">
      <c r="A29" s="9" t="s">
        <v>51</v>
      </c>
      <c r="B29" s="9" t="s">
        <v>52</v>
      </c>
      <c r="C29" s="10">
        <v>5</v>
      </c>
      <c r="D29" s="11">
        <v>36000</v>
      </c>
      <c r="E29" s="12">
        <f t="shared" si="3"/>
        <v>6840</v>
      </c>
      <c r="F29" s="13">
        <v>0</v>
      </c>
      <c r="G29" s="12">
        <f t="shared" si="0"/>
        <v>214200</v>
      </c>
      <c r="H29" s="14"/>
    </row>
    <row r="30" spans="1:8" ht="52" customHeight="1">
      <c r="A30" s="9" t="s">
        <v>53</v>
      </c>
      <c r="B30" s="9" t="s">
        <v>54</v>
      </c>
      <c r="C30" s="10">
        <v>5</v>
      </c>
      <c r="D30" s="11">
        <v>64000</v>
      </c>
      <c r="E30" s="12">
        <f t="shared" si="3"/>
        <v>12160</v>
      </c>
      <c r="F30" s="13">
        <v>0</v>
      </c>
      <c r="G30" s="12">
        <f t="shared" si="0"/>
        <v>380800</v>
      </c>
      <c r="H30" s="14"/>
    </row>
    <row r="31" spans="1:8" ht="52" customHeight="1">
      <c r="A31" s="9" t="s">
        <v>55</v>
      </c>
      <c r="B31" s="9" t="s">
        <v>56</v>
      </c>
      <c r="C31" s="10">
        <v>1</v>
      </c>
      <c r="D31" s="11">
        <v>220000</v>
      </c>
      <c r="E31" s="12">
        <f t="shared" si="3"/>
        <v>41800</v>
      </c>
      <c r="F31" s="13">
        <v>0</v>
      </c>
      <c r="G31" s="12">
        <f t="shared" si="0"/>
        <v>261800</v>
      </c>
      <c r="H31" s="14"/>
    </row>
    <row r="32" spans="1:8" ht="52" customHeight="1">
      <c r="A32" s="9" t="s">
        <v>57</v>
      </c>
      <c r="B32" s="9" t="s">
        <v>56</v>
      </c>
      <c r="C32" s="10">
        <v>1</v>
      </c>
      <c r="D32" s="11">
        <v>220000</v>
      </c>
      <c r="E32" s="12">
        <f t="shared" si="3"/>
        <v>41800</v>
      </c>
      <c r="F32" s="13">
        <v>0</v>
      </c>
      <c r="G32" s="12">
        <f t="shared" si="0"/>
        <v>261800</v>
      </c>
      <c r="H32" s="14"/>
    </row>
    <row r="33" spans="1:8" ht="52" customHeight="1">
      <c r="A33" s="9" t="s">
        <v>58</v>
      </c>
      <c r="B33" s="9" t="s">
        <v>56</v>
      </c>
      <c r="C33" s="10">
        <v>1</v>
      </c>
      <c r="D33" s="11">
        <v>220000</v>
      </c>
      <c r="E33" s="12">
        <f t="shared" si="3"/>
        <v>41800</v>
      </c>
      <c r="F33" s="13">
        <v>0</v>
      </c>
      <c r="G33" s="12">
        <f t="shared" si="0"/>
        <v>261800</v>
      </c>
      <c r="H33" s="14"/>
    </row>
    <row r="34" spans="1:8" s="3" customFormat="1" ht="52" customHeight="1">
      <c r="A34" s="16" t="s">
        <v>59</v>
      </c>
      <c r="B34" s="16" t="s">
        <v>60</v>
      </c>
      <c r="C34" s="17">
        <v>5</v>
      </c>
      <c r="D34" s="11">
        <v>96000</v>
      </c>
      <c r="E34" s="18">
        <f t="shared" si="3"/>
        <v>18240</v>
      </c>
      <c r="F34" s="19">
        <v>0</v>
      </c>
      <c r="G34" s="18">
        <f t="shared" si="0"/>
        <v>571200</v>
      </c>
      <c r="H34" s="20"/>
    </row>
    <row r="35" spans="1:8" ht="52" customHeight="1">
      <c r="A35" s="9" t="s">
        <v>61</v>
      </c>
      <c r="B35" s="9" t="s">
        <v>44</v>
      </c>
      <c r="C35" s="10">
        <v>12</v>
      </c>
      <c r="D35" s="11">
        <v>3600</v>
      </c>
      <c r="E35" s="12">
        <f t="shared" si="3"/>
        <v>684</v>
      </c>
      <c r="F35" s="13">
        <v>0</v>
      </c>
      <c r="G35" s="12">
        <f t="shared" si="0"/>
        <v>51408</v>
      </c>
      <c r="H35" s="14"/>
    </row>
    <row r="36" spans="1:8" ht="52" customHeight="1">
      <c r="A36" s="9" t="s">
        <v>62</v>
      </c>
      <c r="B36" s="9" t="s">
        <v>63</v>
      </c>
      <c r="C36" s="10">
        <v>12</v>
      </c>
      <c r="D36" s="11">
        <v>56000</v>
      </c>
      <c r="E36" s="12">
        <f t="shared" si="3"/>
        <v>10640</v>
      </c>
      <c r="F36" s="13">
        <v>0</v>
      </c>
      <c r="G36" s="12">
        <f t="shared" si="0"/>
        <v>799680</v>
      </c>
      <c r="H36" s="14"/>
    </row>
    <row r="37" spans="1:8" ht="168.75" customHeight="1">
      <c r="A37" s="9" t="s">
        <v>64</v>
      </c>
      <c r="B37" s="9" t="s">
        <v>65</v>
      </c>
      <c r="C37" s="10">
        <v>1</v>
      </c>
      <c r="D37" s="11">
        <v>5000000</v>
      </c>
      <c r="E37" s="12">
        <f t="shared" si="3"/>
        <v>950000</v>
      </c>
      <c r="F37" s="13">
        <v>0</v>
      </c>
      <c r="G37" s="12">
        <f>(D37+E37+F37)*C37</f>
        <v>5950000</v>
      </c>
      <c r="H37" s="14"/>
    </row>
    <row r="38" spans="1:8" ht="168.75" customHeight="1">
      <c r="A38" s="9" t="s">
        <v>64</v>
      </c>
      <c r="B38" s="9" t="s">
        <v>66</v>
      </c>
      <c r="C38" s="10">
        <v>3</v>
      </c>
      <c r="D38" s="11">
        <v>2000000</v>
      </c>
      <c r="E38" s="12">
        <f t="shared" si="3"/>
        <v>380000</v>
      </c>
      <c r="F38" s="13">
        <v>0</v>
      </c>
      <c r="G38" s="12">
        <f t="shared" ref="G38:G40" si="4">(D38+E38+F38)*C38</f>
        <v>7140000</v>
      </c>
      <c r="H38" s="14"/>
    </row>
    <row r="39" spans="1:8" ht="168.75" customHeight="1">
      <c r="A39" s="9" t="s">
        <v>64</v>
      </c>
      <c r="B39" s="9" t="s">
        <v>67</v>
      </c>
      <c r="C39" s="10">
        <v>1</v>
      </c>
      <c r="D39" s="11">
        <v>2333333.3333333335</v>
      </c>
      <c r="E39" s="12">
        <f t="shared" si="3"/>
        <v>443333.33333333337</v>
      </c>
      <c r="F39" s="13">
        <v>0</v>
      </c>
      <c r="G39" s="12">
        <f t="shared" si="4"/>
        <v>2776666.666666667</v>
      </c>
      <c r="H39" s="14"/>
    </row>
    <row r="40" spans="1:8" ht="168.75" customHeight="1">
      <c r="A40" s="21" t="s">
        <v>64</v>
      </c>
      <c r="B40" s="21" t="s">
        <v>68</v>
      </c>
      <c r="C40" s="22">
        <v>1</v>
      </c>
      <c r="D40" s="23">
        <v>16666666.666666668</v>
      </c>
      <c r="E40" s="24">
        <f t="shared" si="3"/>
        <v>3166666.666666667</v>
      </c>
      <c r="F40" s="25">
        <v>0</v>
      </c>
      <c r="G40" s="12">
        <f t="shared" si="4"/>
        <v>19833333.333333336</v>
      </c>
      <c r="H40" s="14"/>
    </row>
    <row r="41" spans="1:8" ht="46.5" customHeight="1">
      <c r="A41" s="26" t="s">
        <v>69</v>
      </c>
      <c r="B41" s="26"/>
      <c r="C41" s="26"/>
      <c r="D41" s="26"/>
      <c r="E41" s="26"/>
      <c r="F41" s="26"/>
      <c r="G41" s="27">
        <f>SUM(G9:G40)</f>
        <v>1199296703.8228333</v>
      </c>
    </row>
    <row r="43" spans="1:8" ht="42" customHeight="1">
      <c r="F43" s="28"/>
    </row>
    <row r="44" spans="1:8" ht="42" customHeight="1">
      <c r="A44" s="1" t="s">
        <v>0</v>
      </c>
      <c r="B44" s="1"/>
      <c r="C44" s="1"/>
      <c r="D44" s="1"/>
      <c r="E44" s="1"/>
      <c r="F44" s="1"/>
    </row>
    <row r="45" spans="1:8" ht="69" customHeight="1">
      <c r="A45" s="29" t="s">
        <v>70</v>
      </c>
      <c r="B45" s="29"/>
      <c r="C45" s="29"/>
      <c r="D45" s="29"/>
      <c r="E45" s="29"/>
      <c r="F45" s="29"/>
    </row>
    <row r="46" spans="1:8" ht="36" customHeight="1">
      <c r="A46" s="30" t="s">
        <v>71</v>
      </c>
      <c r="B46" s="30" t="s">
        <v>72</v>
      </c>
      <c r="C46" s="31"/>
      <c r="D46" s="31"/>
      <c r="E46" s="31"/>
      <c r="F46" s="31"/>
    </row>
    <row r="47" spans="1:8" ht="17">
      <c r="A47" s="30" t="s">
        <v>73</v>
      </c>
      <c r="B47" s="30" t="s">
        <v>74</v>
      </c>
      <c r="C47" s="31"/>
      <c r="D47" s="31"/>
      <c r="E47" s="31"/>
      <c r="F47" s="31"/>
    </row>
    <row r="52" spans="2:5">
      <c r="D52" s="32"/>
    </row>
    <row r="53" spans="2:5">
      <c r="B53" s="33" t="s">
        <v>75</v>
      </c>
      <c r="C53" s="33"/>
      <c r="D53" s="33"/>
      <c r="E53" s="33"/>
    </row>
    <row r="54" spans="2:5" ht="25">
      <c r="B54" s="34" t="s">
        <v>76</v>
      </c>
      <c r="C54" s="34"/>
      <c r="D54" s="34"/>
      <c r="E54" s="34"/>
    </row>
    <row r="55" spans="2:5" ht="25">
      <c r="B55" s="34" t="s">
        <v>77</v>
      </c>
      <c r="C55" s="34"/>
      <c r="D55" s="34"/>
      <c r="E55" s="34"/>
    </row>
    <row r="56" spans="2:5" ht="25">
      <c r="B56" s="34" t="s">
        <v>78</v>
      </c>
      <c r="C56" s="34"/>
      <c r="D56" s="34"/>
      <c r="E56" s="34"/>
    </row>
    <row r="57" spans="2:5">
      <c r="D57" s="32"/>
    </row>
    <row r="58" spans="2:5">
      <c r="D58" s="32"/>
    </row>
    <row r="59" spans="2:5">
      <c r="D59" s="32"/>
    </row>
    <row r="60" spans="2:5">
      <c r="D60" s="32"/>
    </row>
    <row r="61" spans="2:5">
      <c r="D61" s="32"/>
    </row>
    <row r="62" spans="2:5">
      <c r="D62" s="32"/>
    </row>
  </sheetData>
  <mergeCells count="10">
    <mergeCell ref="B56:E56"/>
    <mergeCell ref="B55:E55"/>
    <mergeCell ref="B54:E54"/>
    <mergeCell ref="B53:E53"/>
    <mergeCell ref="A41:F41"/>
    <mergeCell ref="A44:F44"/>
    <mergeCell ref="A45:F45"/>
    <mergeCell ref="A7:G7"/>
    <mergeCell ref="A6:G6"/>
    <mergeCell ref="A5:G5"/>
  </mergeCells>
  <hyperlinks>
    <hyperlink ref="B53" r:id="rId1" xr:uid="{D1DF2771-27E0-A349-A224-D385D179CF23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2026-05-26T15:14:00Z</dcterms:created>
  <dcterms:modified xsi:type="dcterms:W3CDTF">2026-05-26T15:40:45Z</dcterms:modified>
</cp:coreProperties>
</file>